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YO 2026\"/>
    </mc:Choice>
  </mc:AlternateContent>
  <xr:revisionPtr revIDLastSave="0" documentId="13_ncr:1_{29ABE97D-6D14-4851-ADD6-A1F74AB0F2D4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07-5" sheetId="3" r:id="rId1"/>
  </sheets>
  <definedNames>
    <definedName name="_xlnm._FilterDatabase" localSheetId="0" hidden="1">'CIRCULAR 007-5'!$A$10:$V$47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3" l="1"/>
  <c r="O9" i="3"/>
  <c r="M9" i="3"/>
  <c r="R9" i="3" l="1"/>
  <c r="U7" i="3" l="1"/>
  <c r="T7" i="3"/>
  <c r="N7" i="3"/>
  <c r="P9" i="3" l="1"/>
  <c r="N9" i="3"/>
  <c r="K9" i="3"/>
</calcChain>
</file>

<file path=xl/sharedStrings.xml><?xml version="1.0" encoding="utf-8"?>
<sst xmlns="http://schemas.openxmlformats.org/spreadsheetml/2006/main" count="227" uniqueCount="48">
  <si>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</si>
  <si>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</si>
  <si>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</si>
  <si>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</si>
  <si>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</si>
  <si>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</si>
  <si>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</si>
  <si>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</si>
  <si>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</si>
  <si>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</si>
  <si>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</si>
  <si>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</si>
  <si>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</si>
  <si>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</si>
  <si>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INICIO DE CONCILIACIÓN: 19 DE MAYO DE 2026</t>
  </si>
  <si>
    <t>FECHA FINAL DE CONCILIACIÓN: 25 DE MAYO DE 2026</t>
  </si>
  <si>
    <t>00000</t>
  </si>
  <si>
    <t>Subred Integrada de Servicio de Salud  ESE</t>
  </si>
  <si>
    <t>NI</t>
  </si>
  <si>
    <t>SUBSIDIADO</t>
  </si>
  <si>
    <t>OBSERVACIONES COMFAORIENTE</t>
  </si>
  <si>
    <t>CANCELADO</t>
  </si>
  <si>
    <t>FACTURA DEVUELTA</t>
  </si>
  <si>
    <t>EGRESO</t>
  </si>
  <si>
    <t>FECHA</t>
  </si>
  <si>
    <t>TRAZABILIDAD</t>
  </si>
  <si>
    <t>FACTURAS DEVUELTAS</t>
  </si>
  <si>
    <t xml:space="preserve">FECHA DE CORTE DE CONCILIACIÓN: 31 DE DICIEMBRE  DE 2025 </t>
  </si>
  <si>
    <t>VALOR FACTURA  $182.085 CANCELADO $115.985 EGRESO 816-4250 07/09/2020 GLOSA ACEPTADA IPS $66.100</t>
  </si>
  <si>
    <t>GLOSA POR CONCILIAR</t>
  </si>
  <si>
    <t>FACTURA NO REGISTRADA</t>
  </si>
  <si>
    <t>GLOSAS POR CONCILIAR</t>
  </si>
  <si>
    <t>FACTURAS NO REGISTRADAS</t>
  </si>
  <si>
    <t>816-04450</t>
  </si>
  <si>
    <t>816-04250</t>
  </si>
  <si>
    <t>VALOR FACTURA  $3.352.232 CANCELADO $3.089.432 EGRESO 816-4250 07/09/2020 EGRESO 816-04450 09/11/2020 GLOSA ACEPTADA IPS $262.800</t>
  </si>
  <si>
    <t>VALOR FACTURA  $5.687.639 CANCELADO $5.687.639EGRESO 816-4250 07/09/2020 EGRESO 816-04450 09/11/2020 GLOSA ACEPTADA IPS $449.970</t>
  </si>
  <si>
    <t>VALOR FACTURA  $36.812.512 CANCELADO $33.473.112 EGRESO 816-11691 09/02/2026 EGRESO 816-12094 08/05/2026 GLOSA ACEPTADA IPS $3.339.400</t>
  </si>
  <si>
    <t>GLOSA ACEPTADA IPS</t>
  </si>
  <si>
    <t>CANCELADO - GL0SA POR CONCILIAR</t>
  </si>
  <si>
    <t>TIPOLOGIA</t>
  </si>
  <si>
    <t>CANCELADO - GLOSA ACEPTADA IPS</t>
  </si>
  <si>
    <t>EBP: ESE SUBRED INTEGRADA DE SERVICIOS DE SALUD SUR - NIT. 900.958.564</t>
  </si>
  <si>
    <t>ACTA N° AC0051-2026</t>
  </si>
  <si>
    <t>GLOSAS ACEPTADAS POR LA ESE</t>
  </si>
  <si>
    <t>816-11973</t>
  </si>
  <si>
    <t>816-12094</t>
  </si>
  <si>
    <t>816-11691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</si>
</sst>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dd/mm/yyyy;@"/>
    <numFmt numFmtId="166" formatCode="_-&quot;$&quot;\ * #,##0_-;\-&quot;$&quot;\ * #,##0_-;_-&quot;$&quot;\ 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2060"/>
      <name val="Calibri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4">
    <xf numFmtId="0" fontId="0" fillId="0" borderId="0" xfId="0"/>
    <xf numFmtId="164" fontId="3" fillId="4" borderId="2" xfId="1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2" borderId="2" xfId="0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43" fontId="4" fillId="0" borderId="0" xfId="1" applyFont="1"/>
    <xf numFmtId="43" fontId="4" fillId="0" borderId="0" xfId="1" applyFont="1" applyAlignment="1">
      <alignment horizontal="center"/>
    </xf>
    <xf numFmtId="0" fontId="4" fillId="0" borderId="0" xfId="0" applyFont="1" applyAlignment="1">
      <alignment horizontal="left"/>
    </xf>
    <xf numFmtId="164" fontId="4" fillId="0" borderId="0" xfId="1" applyNumberFormat="1" applyFont="1"/>
    <xf numFmtId="0" fontId="5" fillId="0" borderId="0" xfId="0" applyFont="1" applyAlignment="1">
      <alignment horizontal="left" vertical="center"/>
    </xf>
    <xf numFmtId="164" fontId="6" fillId="0" borderId="0" xfId="1" applyNumberFormat="1" applyFont="1" applyBorder="1" applyAlignment="1">
      <alignment horizontal="right"/>
    </xf>
    <xf numFmtId="164" fontId="6" fillId="0" borderId="0" xfId="1" applyNumberFormat="1" applyFont="1" applyAlignment="1">
      <alignment horizontal="right"/>
    </xf>
    <xf numFmtId="3" fontId="6" fillId="0" borderId="1" xfId="0" applyNumberFormat="1" applyFont="1" applyBorder="1" applyAlignment="1">
      <alignment horizontal="right"/>
    </xf>
    <xf numFmtId="14" fontId="6" fillId="0" borderId="1" xfId="0" applyNumberFormat="1" applyFont="1" applyBorder="1" applyAlignment="1">
      <alignment horizontal="right"/>
    </xf>
    <xf numFmtId="164" fontId="4" fillId="0" borderId="0" xfId="1" applyNumberFormat="1" applyFont="1" applyBorder="1"/>
    <xf numFmtId="0" fontId="2" fillId="0" borderId="0" xfId="0" applyFont="1"/>
    <xf numFmtId="0" fontId="6" fillId="0" borderId="1" xfId="0" applyFont="1" applyBorder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6" fontId="2" fillId="0" borderId="0" xfId="2" applyNumberFormat="1" applyFont="1"/>
    <xf numFmtId="166" fontId="2" fillId="0" borderId="0" xfId="2" applyNumberFormat="1" applyFont="1" applyAlignment="1">
      <alignment horizontal="center"/>
    </xf>
    <xf numFmtId="3" fontId="6" fillId="0" borderId="0" xfId="0" applyNumberFormat="1" applyFont="1" applyAlignment="1">
      <alignment horizontal="left"/>
    </xf>
    <xf numFmtId="164" fontId="5" fillId="3" borderId="0" xfId="1" applyNumberFormat="1" applyFont="1" applyFill="1" applyBorder="1"/>
    <xf numFmtId="164" fontId="5" fillId="3" borderId="3" xfId="1" applyNumberFormat="1" applyFont="1" applyFill="1" applyBorder="1"/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/>
    <xf numFmtId="164" fontId="7" fillId="0" borderId="1" xfId="1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164" fontId="7" fillId="0" borderId="1" xfId="1" applyNumberFormat="1" applyFont="1" applyBorder="1" applyAlignment="1">
      <alignment horizontal="right"/>
    </xf>
    <xf numFmtId="164" fontId="7" fillId="0" borderId="1" xfId="1" applyNumberFormat="1" applyFont="1" applyBorder="1"/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3" fontId="7" fillId="0" borderId="1" xfId="1" applyNumberFormat="1" applyFont="1" applyFill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Border="1" applyAlignment="1">
      <alignment horizontal="right" vertical="center"/>
    </xf>
    <xf numFmtId="164" fontId="7" fillId="0" borderId="1" xfId="1" applyNumberFormat="1" applyFont="1" applyBorder="1" applyAlignment="1">
      <alignment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7" fillId="0" borderId="1" xfId="0" applyNumberFormat="1" applyFont="1" applyBorder="1" applyAlignment="1">
      <alignment vertical="center"/>
    </xf>
    <xf numFmtId="164" fontId="7" fillId="5" borderId="1" xfId="1" applyNumberFormat="1" applyFont="1" applyFill="1" applyBorder="1" applyAlignment="1">
      <alignment vertical="center"/>
    </xf>
    <xf numFmtId="0" fontId="7" fillId="0" borderId="1" xfId="0" applyFont="1" applyBorder="1" applyAlignment="1">
      <alignment wrapText="1"/>
    </xf>
  </cellXfs>
  <cellStyles count="5">
    <cellStyle name="Millares" xfId="1" builtinId="3"/>
    <cellStyle name="Millares [0] 2" xfId="4" xr:uid="{1EBB149F-8ADD-455D-8DC0-8D2353AF72A6}"/>
    <cellStyle name="Millares 2" xfId="3" xr:uid="{029FF895-DD16-4CBD-823A-1AB2A9EBBBAC}"/>
    <cellStyle name="Moneda" xfId="2" builtinId="4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31A0D-AC44-4A34-9A63-04CDBAA6E908}">
  <sheetPr>
    <tabColor rgb="FF0070C0"/>
  </sheetPr>
  <dimension ref="A1:V47"/>
  <sheetViews>
    <sheetView tabSelected="1" zoomScaleNormal="100" workbookViewId="0">
      <pane ySplit="10" topLeftCell="A11" activePane="bottomLeft" state="frozen"/>
      <selection activeCell="A10" sqref="A10"/>
      <selection pane="bottomLeft" activeCell="C8" sqref="C8"/>
    </sheetView>
  </sheetViews>
  <sheetFormatPr baseColWidth="10" defaultColWidth="6.85546875" defaultRowHeight="12.75" x14ac:dyDescent="0.2"/>
  <cols>
    <col min="1" max="1" width="9.7109375" style="2" customWidth="1"/>
    <col min="2" max="2" width="10.28515625" style="2" customWidth="1"/>
    <col min="3" max="3" width="35.7109375" style="2" customWidth="1"/>
    <col min="4" max="4" width="8.140625" style="2" customWidth="1"/>
    <col min="5" max="5" width="8.5703125" style="2" customWidth="1"/>
    <col min="6" max="6" width="9.28515625" style="2" customWidth="1"/>
    <col min="7" max="7" width="11.28515625" style="2" customWidth="1"/>
    <col min="8" max="8" width="14.85546875" style="2" customWidth="1"/>
    <col min="9" max="9" width="11.5703125" style="2" customWidth="1"/>
    <col min="10" max="10" width="11.42578125" style="2" customWidth="1"/>
    <col min="11" max="11" width="14.28515625" style="2" customWidth="1"/>
    <col min="12" max="12" width="10.7109375" style="8" customWidth="1"/>
    <col min="13" max="13" width="33.5703125" style="11" bestFit="1" customWidth="1"/>
    <col min="14" max="15" width="14.28515625" style="12" customWidth="1"/>
    <col min="16" max="16" width="13.7109375" style="12" customWidth="1"/>
    <col min="17" max="17" width="13" style="12" customWidth="1"/>
    <col min="18" max="18" width="13.85546875" style="12" customWidth="1"/>
    <col min="19" max="19" width="10.85546875" style="12" customWidth="1"/>
    <col min="20" max="20" width="11.42578125" style="2" customWidth="1"/>
    <col min="21" max="21" width="10.85546875" style="2" customWidth="1"/>
    <col min="22" max="22" width="132.42578125" style="2" customWidth="1"/>
    <col min="23" max="16384" width="6.85546875" style="2"/>
  </cols>
  <sheetData>
    <row r="1" spans="1:22" ht="11.45" customHeight="1" x14ac:dyDescent="0.2">
      <c r="A1" s="7" t="s">
        <v>0</v>
      </c>
      <c r="E1" s="8"/>
      <c r="K1" s="9"/>
      <c r="L1" s="10"/>
    </row>
    <row r="2" spans="1:22" ht="11.45" customHeight="1" x14ac:dyDescent="0.2">
      <c r="A2" s="13" t="s">
        <v>1</v>
      </c>
      <c r="D2" s="8"/>
      <c r="E2" s="8"/>
      <c r="K2" s="9"/>
      <c r="L2" s="10"/>
    </row>
    <row r="3" spans="1:22" ht="11.45" customHeight="1" x14ac:dyDescent="0.2">
      <c r="A3" s="13" t="s">
        <v>42</v>
      </c>
      <c r="D3" s="8"/>
      <c r="K3" s="9"/>
      <c r="L3" s="10"/>
    </row>
    <row r="4" spans="1:22" ht="11.45" customHeight="1" x14ac:dyDescent="0.2">
      <c r="A4" s="13" t="s">
        <v>43</v>
      </c>
      <c r="E4" s="8"/>
      <c r="K4" s="9"/>
      <c r="L4" s="10"/>
    </row>
    <row r="5" spans="1:22" ht="11.45" customHeight="1" x14ac:dyDescent="0.2">
      <c r="A5" s="13" t="s">
        <v>27</v>
      </c>
      <c r="E5" s="8"/>
      <c r="K5" s="9"/>
      <c r="L5" s="10"/>
    </row>
    <row r="6" spans="1:22" ht="11.45" customHeight="1" x14ac:dyDescent="0.2">
      <c r="A6" s="13" t="s">
        <v>14</v>
      </c>
      <c r="E6" s="8"/>
      <c r="K6" s="9"/>
      <c r="L6" s="10"/>
    </row>
    <row r="7" spans="1:22" ht="11.45" customHeight="1" x14ac:dyDescent="0.2">
      <c r="A7" s="13" t="s">
        <v>15</v>
      </c>
      <c r="E7" s="8"/>
      <c r="K7" s="9"/>
      <c r="L7" s="10"/>
      <c r="N7" s="14" t="str">
        <f>IFERROR(VLOOKUP(#REF!,pagos,12,FALSE),"")</f>
        <v/>
      </c>
      <c r="O7" s="15"/>
      <c r="T7" s="16" t="str">
        <f>IFERROR(VLOOKUP(#REF!,pagos,4,FALSE),"")</f>
        <v/>
      </c>
      <c r="U7" s="17" t="str">
        <f>IFERROR(VLOOKUP(#REF!,pagos,5,FALSE),"")</f>
        <v/>
      </c>
    </row>
    <row r="8" spans="1:22" ht="11.45" customHeight="1" x14ac:dyDescent="0.2">
      <c r="A8" s="13" t="s">
        <v>2</v>
      </c>
      <c r="E8" s="8"/>
      <c r="K8" s="9"/>
      <c r="L8" s="10"/>
      <c r="N8" s="18"/>
    </row>
    <row r="9" spans="1:22" ht="12" customHeight="1" x14ac:dyDescent="0.2">
      <c r="A9" s="19"/>
      <c r="B9" s="20"/>
      <c r="C9" s="19"/>
      <c r="D9" s="19"/>
      <c r="E9" s="21"/>
      <c r="G9" s="22"/>
      <c r="H9" s="22"/>
      <c r="I9" s="19"/>
      <c r="J9" s="19"/>
      <c r="K9" s="23">
        <f>SUBTOTAL(9,K11:K47)</f>
        <v>62800256</v>
      </c>
      <c r="L9" s="24"/>
      <c r="M9" s="25" t="str">
        <f>IFERROR(VLOOKUP(95,BASE1,15,FALSE),"")</f>
        <v/>
      </c>
      <c r="N9" s="26">
        <f t="shared" ref="N9:R9" si="0">SUBTOTAL(9,N11:N210)</f>
        <v>22815665</v>
      </c>
      <c r="O9" s="27">
        <f t="shared" si="0"/>
        <v>27235658</v>
      </c>
      <c r="P9" s="27">
        <f t="shared" si="0"/>
        <v>1318722</v>
      </c>
      <c r="Q9" s="27">
        <f t="shared" si="0"/>
        <v>8646609</v>
      </c>
      <c r="R9" s="27">
        <f t="shared" si="0"/>
        <v>2783602</v>
      </c>
      <c r="S9" s="27"/>
      <c r="V9" s="28"/>
    </row>
    <row r="10" spans="1:22" ht="38.25" x14ac:dyDescent="0.2">
      <c r="A10" s="3" t="s">
        <v>3</v>
      </c>
      <c r="B10" s="3" t="s">
        <v>4</v>
      </c>
      <c r="C10" s="3" t="s">
        <v>5</v>
      </c>
      <c r="D10" s="3" t="s">
        <v>13</v>
      </c>
      <c r="E10" s="3" t="s">
        <v>6</v>
      </c>
      <c r="F10" s="3" t="s">
        <v>7</v>
      </c>
      <c r="G10" s="3" t="s">
        <v>8</v>
      </c>
      <c r="H10" s="3" t="s">
        <v>9</v>
      </c>
      <c r="I10" s="3" t="s">
        <v>10</v>
      </c>
      <c r="J10" s="4" t="s">
        <v>11</v>
      </c>
      <c r="K10" s="4" t="s">
        <v>12</v>
      </c>
      <c r="L10" s="4" t="s">
        <v>40</v>
      </c>
      <c r="M10" s="5" t="s">
        <v>20</v>
      </c>
      <c r="N10" s="6" t="s">
        <v>21</v>
      </c>
      <c r="O10" s="1" t="s">
        <v>31</v>
      </c>
      <c r="P10" s="1" t="s">
        <v>44</v>
      </c>
      <c r="Q10" s="1" t="s">
        <v>32</v>
      </c>
      <c r="R10" s="1" t="s">
        <v>26</v>
      </c>
      <c r="S10" s="1"/>
      <c r="T10" s="1" t="s">
        <v>23</v>
      </c>
      <c r="U10" s="1" t="s">
        <v>24</v>
      </c>
      <c r="V10" s="1" t="s">
        <v>25</v>
      </c>
    </row>
    <row r="11" spans="1:22" s="28" customFormat="1" x14ac:dyDescent="0.2">
      <c r="A11" s="29" t="s">
        <v>18</v>
      </c>
      <c r="B11" s="29">
        <v>900958564</v>
      </c>
      <c r="C11" s="29" t="s">
        <v>17</v>
      </c>
      <c r="D11" s="30" t="s">
        <v>16</v>
      </c>
      <c r="E11" s="31">
        <v>9519493</v>
      </c>
      <c r="F11" s="31">
        <v>2025</v>
      </c>
      <c r="G11" s="32">
        <v>93500</v>
      </c>
      <c r="H11" s="33" t="s">
        <v>19</v>
      </c>
      <c r="I11" s="34">
        <v>46009</v>
      </c>
      <c r="J11" s="34">
        <v>46028</v>
      </c>
      <c r="K11" s="32">
        <v>93500</v>
      </c>
      <c r="L11" s="35">
        <v>1</v>
      </c>
      <c r="M11" s="36" t="s">
        <v>21</v>
      </c>
      <c r="N11" s="37">
        <v>93500</v>
      </c>
      <c r="O11" s="37"/>
      <c r="P11" s="37"/>
      <c r="Q11" s="37"/>
      <c r="R11" s="38"/>
      <c r="S11" s="38"/>
      <c r="T11" s="35" t="s">
        <v>45</v>
      </c>
      <c r="U11" s="39">
        <v>46121</v>
      </c>
      <c r="V11" s="40"/>
    </row>
    <row r="12" spans="1:22" s="28" customFormat="1" x14ac:dyDescent="0.2">
      <c r="A12" s="29" t="s">
        <v>18</v>
      </c>
      <c r="B12" s="29">
        <v>900958564</v>
      </c>
      <c r="C12" s="29" t="s">
        <v>17</v>
      </c>
      <c r="D12" s="30" t="s">
        <v>16</v>
      </c>
      <c r="E12" s="31">
        <v>9519506</v>
      </c>
      <c r="F12" s="31">
        <v>2025</v>
      </c>
      <c r="G12" s="32">
        <v>93500</v>
      </c>
      <c r="H12" s="33" t="s">
        <v>19</v>
      </c>
      <c r="I12" s="34">
        <v>46009</v>
      </c>
      <c r="J12" s="34">
        <v>46028</v>
      </c>
      <c r="K12" s="32">
        <v>93500</v>
      </c>
      <c r="L12" s="35">
        <v>1</v>
      </c>
      <c r="M12" s="36" t="s">
        <v>21</v>
      </c>
      <c r="N12" s="37">
        <v>93500</v>
      </c>
      <c r="O12" s="37"/>
      <c r="P12" s="37"/>
      <c r="Q12" s="37"/>
      <c r="R12" s="38"/>
      <c r="S12" s="38"/>
      <c r="T12" s="35" t="s">
        <v>46</v>
      </c>
      <c r="U12" s="39">
        <v>46150</v>
      </c>
      <c r="V12" s="40"/>
    </row>
    <row r="13" spans="1:22" s="50" customFormat="1" x14ac:dyDescent="0.25">
      <c r="A13" s="29" t="s">
        <v>18</v>
      </c>
      <c r="B13" s="29">
        <v>900958564</v>
      </c>
      <c r="C13" s="29" t="s">
        <v>17</v>
      </c>
      <c r="D13" s="30" t="s">
        <v>16</v>
      </c>
      <c r="E13" s="29">
        <v>7484660</v>
      </c>
      <c r="F13" s="29">
        <v>2020</v>
      </c>
      <c r="G13" s="41">
        <v>5687639</v>
      </c>
      <c r="H13" s="33" t="s">
        <v>19</v>
      </c>
      <c r="I13" s="42">
        <v>43993</v>
      </c>
      <c r="J13" s="42">
        <v>44063</v>
      </c>
      <c r="K13" s="41">
        <v>3737769</v>
      </c>
      <c r="L13" s="43">
        <v>1</v>
      </c>
      <c r="M13" s="44" t="s">
        <v>21</v>
      </c>
      <c r="N13" s="45">
        <v>3737769</v>
      </c>
      <c r="O13" s="46"/>
      <c r="P13" s="46"/>
      <c r="Q13" s="46"/>
      <c r="R13" s="47"/>
      <c r="S13" s="47"/>
      <c r="T13" s="43" t="s">
        <v>34</v>
      </c>
      <c r="U13" s="48">
        <v>44081</v>
      </c>
      <c r="V13" s="49" t="s">
        <v>36</v>
      </c>
    </row>
    <row r="14" spans="1:22" s="28" customFormat="1" x14ac:dyDescent="0.2">
      <c r="A14" s="29" t="s">
        <v>18</v>
      </c>
      <c r="B14" s="29">
        <v>900958564</v>
      </c>
      <c r="C14" s="29" t="s">
        <v>17</v>
      </c>
      <c r="D14" s="30" t="s">
        <v>16</v>
      </c>
      <c r="E14" s="31">
        <v>9484566</v>
      </c>
      <c r="F14" s="31">
        <v>2025</v>
      </c>
      <c r="G14" s="32">
        <v>100454</v>
      </c>
      <c r="H14" s="33" t="s">
        <v>19</v>
      </c>
      <c r="I14" s="34">
        <v>45965</v>
      </c>
      <c r="J14" s="34">
        <v>45993</v>
      </c>
      <c r="K14" s="32">
        <v>100454</v>
      </c>
      <c r="L14" s="35">
        <v>1</v>
      </c>
      <c r="M14" s="36" t="s">
        <v>39</v>
      </c>
      <c r="N14" s="37">
        <v>92754</v>
      </c>
      <c r="O14" s="37">
        <v>7700</v>
      </c>
      <c r="P14" s="37"/>
      <c r="Q14" s="37"/>
      <c r="R14" s="38"/>
      <c r="S14" s="38"/>
      <c r="T14" s="35" t="s">
        <v>45</v>
      </c>
      <c r="U14" s="39">
        <v>46121</v>
      </c>
      <c r="V14" s="40"/>
    </row>
    <row r="15" spans="1:22" s="28" customFormat="1" x14ac:dyDescent="0.2">
      <c r="A15" s="29" t="s">
        <v>18</v>
      </c>
      <c r="B15" s="29">
        <v>900958564</v>
      </c>
      <c r="C15" s="29" t="s">
        <v>17</v>
      </c>
      <c r="D15" s="30" t="s">
        <v>16</v>
      </c>
      <c r="E15" s="31">
        <v>9519366</v>
      </c>
      <c r="F15" s="31">
        <v>2025</v>
      </c>
      <c r="G15" s="32">
        <v>221519</v>
      </c>
      <c r="H15" s="33" t="s">
        <v>19</v>
      </c>
      <c r="I15" s="34">
        <v>46009</v>
      </c>
      <c r="J15" s="34">
        <v>46030</v>
      </c>
      <c r="K15" s="32">
        <v>221519</v>
      </c>
      <c r="L15" s="35">
        <v>1</v>
      </c>
      <c r="M15" s="36" t="s">
        <v>39</v>
      </c>
      <c r="N15" s="37">
        <v>204719</v>
      </c>
      <c r="O15" s="37">
        <v>16800</v>
      </c>
      <c r="P15" s="37"/>
      <c r="Q15" s="37"/>
      <c r="R15" s="38"/>
      <c r="S15" s="38"/>
      <c r="T15" s="35" t="s">
        <v>45</v>
      </c>
      <c r="U15" s="39">
        <v>46121</v>
      </c>
      <c r="V15" s="40"/>
    </row>
    <row r="16" spans="1:22" s="28" customFormat="1" x14ac:dyDescent="0.2">
      <c r="A16" s="29" t="s">
        <v>18</v>
      </c>
      <c r="B16" s="29">
        <v>900958564</v>
      </c>
      <c r="C16" s="29" t="s">
        <v>17</v>
      </c>
      <c r="D16" s="30" t="s">
        <v>16</v>
      </c>
      <c r="E16" s="31">
        <v>9492585</v>
      </c>
      <c r="F16" s="31">
        <v>2025</v>
      </c>
      <c r="G16" s="32">
        <v>760609</v>
      </c>
      <c r="H16" s="33" t="s">
        <v>19</v>
      </c>
      <c r="I16" s="34">
        <v>45974</v>
      </c>
      <c r="J16" s="34">
        <v>45993</v>
      </c>
      <c r="K16" s="32">
        <v>760609</v>
      </c>
      <c r="L16" s="35">
        <v>1</v>
      </c>
      <c r="M16" s="36" t="s">
        <v>39</v>
      </c>
      <c r="N16" s="37">
        <v>699809</v>
      </c>
      <c r="O16" s="37">
        <v>60800</v>
      </c>
      <c r="P16" s="37"/>
      <c r="Q16" s="37"/>
      <c r="R16" s="38"/>
      <c r="S16" s="38"/>
      <c r="T16" s="35" t="s">
        <v>45</v>
      </c>
      <c r="U16" s="39">
        <v>46121</v>
      </c>
      <c r="V16" s="40"/>
    </row>
    <row r="17" spans="1:22" s="28" customFormat="1" x14ac:dyDescent="0.2">
      <c r="A17" s="29" t="s">
        <v>18</v>
      </c>
      <c r="B17" s="29">
        <v>900958564</v>
      </c>
      <c r="C17" s="29" t="s">
        <v>17</v>
      </c>
      <c r="D17" s="30" t="s">
        <v>16</v>
      </c>
      <c r="E17" s="31">
        <v>9524509</v>
      </c>
      <c r="F17" s="31">
        <v>2025</v>
      </c>
      <c r="G17" s="32">
        <v>1413725</v>
      </c>
      <c r="H17" s="33" t="s">
        <v>19</v>
      </c>
      <c r="I17" s="34">
        <v>46017</v>
      </c>
      <c r="J17" s="34">
        <v>46028</v>
      </c>
      <c r="K17" s="32">
        <v>1413725</v>
      </c>
      <c r="L17" s="35">
        <v>1</v>
      </c>
      <c r="M17" s="36" t="s">
        <v>39</v>
      </c>
      <c r="N17" s="37">
        <v>1158325</v>
      </c>
      <c r="O17" s="37">
        <v>255400</v>
      </c>
      <c r="P17" s="37"/>
      <c r="Q17" s="37"/>
      <c r="R17" s="38"/>
      <c r="S17" s="38"/>
      <c r="T17" s="35" t="s">
        <v>46</v>
      </c>
      <c r="U17" s="39">
        <v>46150</v>
      </c>
      <c r="V17" s="40"/>
    </row>
    <row r="18" spans="1:22" s="50" customFormat="1" x14ac:dyDescent="0.25">
      <c r="A18" s="29" t="s">
        <v>18</v>
      </c>
      <c r="B18" s="29">
        <v>900958564</v>
      </c>
      <c r="C18" s="29" t="s">
        <v>17</v>
      </c>
      <c r="D18" s="30" t="s">
        <v>16</v>
      </c>
      <c r="E18" s="29">
        <v>9513710</v>
      </c>
      <c r="F18" s="29">
        <v>2025</v>
      </c>
      <c r="G18" s="51">
        <v>36812512</v>
      </c>
      <c r="H18" s="33" t="s">
        <v>19</v>
      </c>
      <c r="I18" s="42">
        <v>46002</v>
      </c>
      <c r="J18" s="42">
        <v>46028</v>
      </c>
      <c r="K18" s="51">
        <v>19300934</v>
      </c>
      <c r="L18" s="43">
        <v>1</v>
      </c>
      <c r="M18" s="44" t="s">
        <v>39</v>
      </c>
      <c r="N18" s="46">
        <v>15961534</v>
      </c>
      <c r="O18" s="46">
        <v>3339400</v>
      </c>
      <c r="P18" s="46"/>
      <c r="Q18" s="46"/>
      <c r="R18" s="47"/>
      <c r="S18" s="47"/>
      <c r="T18" s="43" t="s">
        <v>47</v>
      </c>
      <c r="U18" s="48">
        <v>46062</v>
      </c>
      <c r="V18" s="49" t="s">
        <v>37</v>
      </c>
    </row>
    <row r="19" spans="1:22" s="50" customFormat="1" x14ac:dyDescent="0.25">
      <c r="A19" s="29" t="s">
        <v>18</v>
      </c>
      <c r="B19" s="29">
        <v>900958564</v>
      </c>
      <c r="C19" s="29" t="s">
        <v>17</v>
      </c>
      <c r="D19" s="30" t="s">
        <v>16</v>
      </c>
      <c r="E19" s="29">
        <v>7461931</v>
      </c>
      <c r="F19" s="29">
        <v>2020</v>
      </c>
      <c r="G19" s="41">
        <v>3352232</v>
      </c>
      <c r="H19" s="33" t="s">
        <v>19</v>
      </c>
      <c r="I19" s="42">
        <v>43989</v>
      </c>
      <c r="J19" s="42">
        <v>44063</v>
      </c>
      <c r="K19" s="41">
        <v>1036555</v>
      </c>
      <c r="L19" s="43">
        <v>1</v>
      </c>
      <c r="M19" s="44" t="s">
        <v>41</v>
      </c>
      <c r="N19" s="52">
        <v>773755</v>
      </c>
      <c r="O19" s="46"/>
      <c r="P19" s="46">
        <v>262800</v>
      </c>
      <c r="Q19" s="46"/>
      <c r="R19" s="47"/>
      <c r="S19" s="47"/>
      <c r="T19" s="43" t="s">
        <v>33</v>
      </c>
      <c r="U19" s="48">
        <v>44144</v>
      </c>
      <c r="V19" s="49" t="s">
        <v>35</v>
      </c>
    </row>
    <row r="20" spans="1:22" s="28" customFormat="1" x14ac:dyDescent="0.2">
      <c r="A20" s="29" t="s">
        <v>18</v>
      </c>
      <c r="B20" s="29">
        <v>900958564</v>
      </c>
      <c r="C20" s="29" t="s">
        <v>17</v>
      </c>
      <c r="D20" s="30" t="s">
        <v>16</v>
      </c>
      <c r="E20" s="31">
        <v>8382736</v>
      </c>
      <c r="F20" s="31">
        <v>2022</v>
      </c>
      <c r="G20" s="32">
        <v>40494</v>
      </c>
      <c r="H20" s="33" t="s">
        <v>19</v>
      </c>
      <c r="I20" s="34">
        <v>44837</v>
      </c>
      <c r="J20" s="34">
        <v>44873</v>
      </c>
      <c r="K20" s="32">
        <v>40494</v>
      </c>
      <c r="L20" s="35">
        <v>1</v>
      </c>
      <c r="M20" s="36" t="s">
        <v>22</v>
      </c>
      <c r="N20" s="37"/>
      <c r="O20" s="37"/>
      <c r="P20" s="37"/>
      <c r="Q20" s="37"/>
      <c r="R20" s="38">
        <v>40494</v>
      </c>
      <c r="S20" s="38"/>
      <c r="T20" s="31"/>
      <c r="U20" s="31"/>
      <c r="V20" s="40"/>
    </row>
    <row r="21" spans="1:22" s="28" customFormat="1" x14ac:dyDescent="0.2">
      <c r="A21" s="29" t="s">
        <v>18</v>
      </c>
      <c r="B21" s="29">
        <v>900958564</v>
      </c>
      <c r="C21" s="29" t="s">
        <v>17</v>
      </c>
      <c r="D21" s="30" t="s">
        <v>16</v>
      </c>
      <c r="E21" s="31">
        <v>8382739</v>
      </c>
      <c r="F21" s="31">
        <v>2022</v>
      </c>
      <c r="G21" s="32">
        <v>47000</v>
      </c>
      <c r="H21" s="33" t="s">
        <v>19</v>
      </c>
      <c r="I21" s="34">
        <v>44837</v>
      </c>
      <c r="J21" s="34">
        <v>44873</v>
      </c>
      <c r="K21" s="32">
        <v>47000</v>
      </c>
      <c r="L21" s="35">
        <v>1</v>
      </c>
      <c r="M21" s="36" t="s">
        <v>22</v>
      </c>
      <c r="N21" s="37"/>
      <c r="O21" s="37"/>
      <c r="P21" s="37"/>
      <c r="Q21" s="37"/>
      <c r="R21" s="38">
        <v>47000</v>
      </c>
      <c r="S21" s="38"/>
      <c r="T21" s="31"/>
      <c r="U21" s="31"/>
      <c r="V21" s="40"/>
    </row>
    <row r="22" spans="1:22" s="28" customFormat="1" x14ac:dyDescent="0.2">
      <c r="A22" s="29" t="s">
        <v>18</v>
      </c>
      <c r="B22" s="29">
        <v>900958564</v>
      </c>
      <c r="C22" s="29" t="s">
        <v>17</v>
      </c>
      <c r="D22" s="30" t="s">
        <v>16</v>
      </c>
      <c r="E22" s="31">
        <v>8498706</v>
      </c>
      <c r="F22" s="31">
        <v>2023</v>
      </c>
      <c r="G22" s="32">
        <v>65700</v>
      </c>
      <c r="H22" s="33" t="s">
        <v>19</v>
      </c>
      <c r="I22" s="34">
        <v>44950</v>
      </c>
      <c r="J22" s="34">
        <v>44965</v>
      </c>
      <c r="K22" s="32">
        <v>65700</v>
      </c>
      <c r="L22" s="35">
        <v>1</v>
      </c>
      <c r="M22" s="36" t="s">
        <v>22</v>
      </c>
      <c r="N22" s="37"/>
      <c r="O22" s="37"/>
      <c r="P22" s="37"/>
      <c r="Q22" s="37"/>
      <c r="R22" s="38">
        <v>65700</v>
      </c>
      <c r="S22" s="38"/>
      <c r="T22" s="31"/>
      <c r="U22" s="31"/>
      <c r="V22" s="40"/>
    </row>
    <row r="23" spans="1:22" s="28" customFormat="1" x14ac:dyDescent="0.2">
      <c r="A23" s="29" t="s">
        <v>18</v>
      </c>
      <c r="B23" s="29">
        <v>900958564</v>
      </c>
      <c r="C23" s="29" t="s">
        <v>17</v>
      </c>
      <c r="D23" s="30" t="s">
        <v>16</v>
      </c>
      <c r="E23" s="31">
        <v>8498719</v>
      </c>
      <c r="F23" s="31">
        <v>2023</v>
      </c>
      <c r="G23" s="32">
        <v>66589</v>
      </c>
      <c r="H23" s="33" t="s">
        <v>19</v>
      </c>
      <c r="I23" s="34">
        <v>44950</v>
      </c>
      <c r="J23" s="34">
        <v>44965</v>
      </c>
      <c r="K23" s="32">
        <v>66589</v>
      </c>
      <c r="L23" s="35">
        <v>1</v>
      </c>
      <c r="M23" s="36" t="s">
        <v>22</v>
      </c>
      <c r="N23" s="37"/>
      <c r="O23" s="37"/>
      <c r="P23" s="37"/>
      <c r="Q23" s="37"/>
      <c r="R23" s="38">
        <v>66589</v>
      </c>
      <c r="S23" s="38"/>
      <c r="T23" s="31"/>
      <c r="U23" s="31"/>
      <c r="V23" s="40"/>
    </row>
    <row r="24" spans="1:22" s="28" customFormat="1" x14ac:dyDescent="0.2">
      <c r="A24" s="29" t="s">
        <v>18</v>
      </c>
      <c r="B24" s="29">
        <v>900958564</v>
      </c>
      <c r="C24" s="29" t="s">
        <v>17</v>
      </c>
      <c r="D24" s="30" t="s">
        <v>16</v>
      </c>
      <c r="E24" s="31">
        <v>8498699</v>
      </c>
      <c r="F24" s="31">
        <v>2023</v>
      </c>
      <c r="G24" s="32">
        <v>66667</v>
      </c>
      <c r="H24" s="33" t="s">
        <v>19</v>
      </c>
      <c r="I24" s="34">
        <v>44950</v>
      </c>
      <c r="J24" s="34">
        <v>44965</v>
      </c>
      <c r="K24" s="32">
        <v>66667</v>
      </c>
      <c r="L24" s="35">
        <v>1</v>
      </c>
      <c r="M24" s="36" t="s">
        <v>22</v>
      </c>
      <c r="N24" s="37"/>
      <c r="O24" s="37"/>
      <c r="P24" s="37"/>
      <c r="Q24" s="37"/>
      <c r="R24" s="38">
        <v>66667</v>
      </c>
      <c r="S24" s="38"/>
      <c r="T24" s="31"/>
      <c r="U24" s="31"/>
      <c r="V24" s="40"/>
    </row>
    <row r="25" spans="1:22" s="28" customFormat="1" x14ac:dyDescent="0.2">
      <c r="A25" s="29" t="s">
        <v>18</v>
      </c>
      <c r="B25" s="29">
        <v>900958564</v>
      </c>
      <c r="C25" s="29" t="s">
        <v>17</v>
      </c>
      <c r="D25" s="30" t="s">
        <v>16</v>
      </c>
      <c r="E25" s="31">
        <v>8756992</v>
      </c>
      <c r="F25" s="31">
        <v>2023</v>
      </c>
      <c r="G25" s="32">
        <v>77154</v>
      </c>
      <c r="H25" s="33" t="s">
        <v>19</v>
      </c>
      <c r="I25" s="34">
        <v>45175</v>
      </c>
      <c r="J25" s="34">
        <v>45209</v>
      </c>
      <c r="K25" s="32">
        <v>77154</v>
      </c>
      <c r="L25" s="35">
        <v>1</v>
      </c>
      <c r="M25" s="36" t="s">
        <v>22</v>
      </c>
      <c r="N25" s="37"/>
      <c r="O25" s="37"/>
      <c r="P25" s="37"/>
      <c r="Q25" s="37"/>
      <c r="R25" s="38">
        <v>77154</v>
      </c>
      <c r="S25" s="38"/>
      <c r="T25" s="31"/>
      <c r="U25" s="31"/>
      <c r="V25" s="40"/>
    </row>
    <row r="26" spans="1:22" s="28" customFormat="1" x14ac:dyDescent="0.2">
      <c r="A26" s="29" t="s">
        <v>18</v>
      </c>
      <c r="B26" s="29">
        <v>900958564</v>
      </c>
      <c r="C26" s="29" t="s">
        <v>17</v>
      </c>
      <c r="D26" s="30" t="s">
        <v>16</v>
      </c>
      <c r="E26" s="31">
        <v>8486647</v>
      </c>
      <c r="F26" s="31">
        <v>2023</v>
      </c>
      <c r="G26" s="32">
        <v>131700</v>
      </c>
      <c r="H26" s="33" t="s">
        <v>19</v>
      </c>
      <c r="I26" s="34">
        <v>44934</v>
      </c>
      <c r="J26" s="34">
        <v>44965</v>
      </c>
      <c r="K26" s="32">
        <v>131700</v>
      </c>
      <c r="L26" s="35">
        <v>1</v>
      </c>
      <c r="M26" s="36" t="s">
        <v>22</v>
      </c>
      <c r="N26" s="37"/>
      <c r="O26" s="37"/>
      <c r="P26" s="37"/>
      <c r="Q26" s="37"/>
      <c r="R26" s="38">
        <v>131700</v>
      </c>
      <c r="S26" s="38"/>
      <c r="T26" s="31"/>
      <c r="U26" s="31"/>
      <c r="V26" s="40"/>
    </row>
    <row r="27" spans="1:22" s="28" customFormat="1" x14ac:dyDescent="0.2">
      <c r="A27" s="29" t="s">
        <v>18</v>
      </c>
      <c r="B27" s="29">
        <v>900958564</v>
      </c>
      <c r="C27" s="29" t="s">
        <v>17</v>
      </c>
      <c r="D27" s="30" t="s">
        <v>16</v>
      </c>
      <c r="E27" s="31">
        <v>8498646</v>
      </c>
      <c r="F27" s="31">
        <v>2023</v>
      </c>
      <c r="G27" s="32">
        <v>225343</v>
      </c>
      <c r="H27" s="33" t="s">
        <v>19</v>
      </c>
      <c r="I27" s="34">
        <v>44950</v>
      </c>
      <c r="J27" s="34">
        <v>44965</v>
      </c>
      <c r="K27" s="32">
        <v>225343</v>
      </c>
      <c r="L27" s="35">
        <v>1</v>
      </c>
      <c r="M27" s="36" t="s">
        <v>22</v>
      </c>
      <c r="N27" s="37"/>
      <c r="O27" s="37"/>
      <c r="P27" s="37"/>
      <c r="Q27" s="37"/>
      <c r="R27" s="38">
        <v>225343</v>
      </c>
      <c r="S27" s="38"/>
      <c r="T27" s="31"/>
      <c r="U27" s="31"/>
      <c r="V27" s="40"/>
    </row>
    <row r="28" spans="1:22" s="28" customFormat="1" x14ac:dyDescent="0.2">
      <c r="A28" s="29" t="s">
        <v>18</v>
      </c>
      <c r="B28" s="29">
        <v>900958564</v>
      </c>
      <c r="C28" s="29" t="s">
        <v>17</v>
      </c>
      <c r="D28" s="30" t="s">
        <v>16</v>
      </c>
      <c r="E28" s="31">
        <v>8498723</v>
      </c>
      <c r="F28" s="31">
        <v>2023</v>
      </c>
      <c r="G28" s="32">
        <v>419200</v>
      </c>
      <c r="H28" s="33" t="s">
        <v>19</v>
      </c>
      <c r="I28" s="34">
        <v>44950</v>
      </c>
      <c r="J28" s="34">
        <v>44965</v>
      </c>
      <c r="K28" s="32">
        <v>419200</v>
      </c>
      <c r="L28" s="35">
        <v>1</v>
      </c>
      <c r="M28" s="36" t="s">
        <v>22</v>
      </c>
      <c r="N28" s="37"/>
      <c r="O28" s="37"/>
      <c r="P28" s="37"/>
      <c r="Q28" s="37"/>
      <c r="R28" s="38">
        <v>419200</v>
      </c>
      <c r="S28" s="38"/>
      <c r="T28" s="31"/>
      <c r="U28" s="31"/>
      <c r="V28" s="40"/>
    </row>
    <row r="29" spans="1:22" s="28" customFormat="1" x14ac:dyDescent="0.2">
      <c r="A29" s="29" t="s">
        <v>18</v>
      </c>
      <c r="B29" s="29">
        <v>900958564</v>
      </c>
      <c r="C29" s="29" t="s">
        <v>17</v>
      </c>
      <c r="D29" s="30" t="s">
        <v>16</v>
      </c>
      <c r="E29" s="31">
        <v>8500507</v>
      </c>
      <c r="F29" s="31">
        <v>2023</v>
      </c>
      <c r="G29" s="32">
        <v>522621</v>
      </c>
      <c r="H29" s="33" t="s">
        <v>19</v>
      </c>
      <c r="I29" s="34">
        <v>44952</v>
      </c>
      <c r="J29" s="34">
        <v>44965</v>
      </c>
      <c r="K29" s="32">
        <v>522621</v>
      </c>
      <c r="L29" s="35">
        <v>1</v>
      </c>
      <c r="M29" s="36" t="s">
        <v>22</v>
      </c>
      <c r="N29" s="37"/>
      <c r="O29" s="37"/>
      <c r="P29" s="37"/>
      <c r="Q29" s="37"/>
      <c r="R29" s="38">
        <v>522621</v>
      </c>
      <c r="S29" s="38"/>
      <c r="T29" s="31"/>
      <c r="U29" s="31"/>
      <c r="V29" s="40"/>
    </row>
    <row r="30" spans="1:22" s="28" customFormat="1" x14ac:dyDescent="0.2">
      <c r="A30" s="29" t="s">
        <v>18</v>
      </c>
      <c r="B30" s="29">
        <v>900958564</v>
      </c>
      <c r="C30" s="29" t="s">
        <v>17</v>
      </c>
      <c r="D30" s="30" t="s">
        <v>16</v>
      </c>
      <c r="E30" s="31">
        <v>8498732</v>
      </c>
      <c r="F30" s="31">
        <v>2023</v>
      </c>
      <c r="G30" s="32">
        <v>537934</v>
      </c>
      <c r="H30" s="33" t="s">
        <v>19</v>
      </c>
      <c r="I30" s="34">
        <v>44950</v>
      </c>
      <c r="J30" s="34">
        <v>44965</v>
      </c>
      <c r="K30" s="32">
        <v>537934</v>
      </c>
      <c r="L30" s="35">
        <v>1</v>
      </c>
      <c r="M30" s="36" t="s">
        <v>22</v>
      </c>
      <c r="N30" s="37"/>
      <c r="O30" s="37"/>
      <c r="P30" s="37"/>
      <c r="Q30" s="37"/>
      <c r="R30" s="38">
        <v>537934</v>
      </c>
      <c r="S30" s="38"/>
      <c r="T30" s="31"/>
      <c r="U30" s="31"/>
      <c r="V30" s="40"/>
    </row>
    <row r="31" spans="1:22" s="28" customFormat="1" x14ac:dyDescent="0.2">
      <c r="A31" s="29" t="s">
        <v>18</v>
      </c>
      <c r="B31" s="29">
        <v>900958564</v>
      </c>
      <c r="C31" s="29" t="s">
        <v>17</v>
      </c>
      <c r="D31" s="30" t="s">
        <v>16</v>
      </c>
      <c r="E31" s="31">
        <v>8498678</v>
      </c>
      <c r="F31" s="31">
        <v>2023</v>
      </c>
      <c r="G31" s="32">
        <v>583200</v>
      </c>
      <c r="H31" s="33" t="s">
        <v>19</v>
      </c>
      <c r="I31" s="34">
        <v>44950</v>
      </c>
      <c r="J31" s="34">
        <v>44965</v>
      </c>
      <c r="K31" s="32">
        <v>583200</v>
      </c>
      <c r="L31" s="35">
        <v>1</v>
      </c>
      <c r="M31" s="36" t="s">
        <v>22</v>
      </c>
      <c r="N31" s="37"/>
      <c r="O31" s="37"/>
      <c r="P31" s="37"/>
      <c r="Q31" s="37"/>
      <c r="R31" s="38">
        <v>583200</v>
      </c>
      <c r="S31" s="38"/>
      <c r="T31" s="31"/>
      <c r="U31" s="31"/>
      <c r="V31" s="40"/>
    </row>
    <row r="32" spans="1:22" s="28" customFormat="1" x14ac:dyDescent="0.2">
      <c r="A32" s="29" t="s">
        <v>18</v>
      </c>
      <c r="B32" s="29">
        <v>900958564</v>
      </c>
      <c r="C32" s="29" t="s">
        <v>17</v>
      </c>
      <c r="D32" s="30" t="s">
        <v>16</v>
      </c>
      <c r="E32" s="31">
        <v>8334947</v>
      </c>
      <c r="F32" s="31">
        <v>2022</v>
      </c>
      <c r="G32" s="32">
        <v>65700</v>
      </c>
      <c r="H32" s="33" t="s">
        <v>19</v>
      </c>
      <c r="I32" s="34">
        <v>44788</v>
      </c>
      <c r="J32" s="34">
        <v>44847</v>
      </c>
      <c r="K32" s="32">
        <v>65700</v>
      </c>
      <c r="L32" s="35">
        <v>1</v>
      </c>
      <c r="M32" s="36" t="s">
        <v>30</v>
      </c>
      <c r="N32" s="37"/>
      <c r="O32" s="37"/>
      <c r="P32" s="37"/>
      <c r="Q32" s="37">
        <v>65700</v>
      </c>
      <c r="R32" s="38"/>
      <c r="S32" s="38"/>
      <c r="T32" s="31"/>
      <c r="U32" s="31"/>
      <c r="V32" s="40"/>
    </row>
    <row r="33" spans="1:22" s="28" customFormat="1" x14ac:dyDescent="0.2">
      <c r="A33" s="29" t="s">
        <v>18</v>
      </c>
      <c r="B33" s="29">
        <v>900958564</v>
      </c>
      <c r="C33" s="29" t="s">
        <v>17</v>
      </c>
      <c r="D33" s="30" t="s">
        <v>16</v>
      </c>
      <c r="E33" s="31">
        <v>8498689</v>
      </c>
      <c r="F33" s="31">
        <v>2023</v>
      </c>
      <c r="G33" s="32">
        <v>66291</v>
      </c>
      <c r="H33" s="33" t="s">
        <v>19</v>
      </c>
      <c r="I33" s="34">
        <v>44950</v>
      </c>
      <c r="J33" s="34">
        <v>44965</v>
      </c>
      <c r="K33" s="32">
        <v>66291</v>
      </c>
      <c r="L33" s="35">
        <v>1</v>
      </c>
      <c r="M33" s="36" t="s">
        <v>30</v>
      </c>
      <c r="N33" s="37"/>
      <c r="O33" s="37"/>
      <c r="P33" s="37"/>
      <c r="Q33" s="37">
        <v>66291</v>
      </c>
      <c r="R33" s="38"/>
      <c r="S33" s="38"/>
      <c r="T33" s="31"/>
      <c r="U33" s="31"/>
      <c r="V33" s="40"/>
    </row>
    <row r="34" spans="1:22" s="28" customFormat="1" x14ac:dyDescent="0.2">
      <c r="A34" s="29" t="s">
        <v>18</v>
      </c>
      <c r="B34" s="29">
        <v>900958564</v>
      </c>
      <c r="C34" s="29" t="s">
        <v>17</v>
      </c>
      <c r="D34" s="30" t="s">
        <v>16</v>
      </c>
      <c r="E34" s="31">
        <v>8334957</v>
      </c>
      <c r="F34" s="31">
        <v>2022</v>
      </c>
      <c r="G34" s="32">
        <v>67170</v>
      </c>
      <c r="H34" s="33" t="s">
        <v>19</v>
      </c>
      <c r="I34" s="34">
        <v>44788</v>
      </c>
      <c r="J34" s="34">
        <v>44847</v>
      </c>
      <c r="K34" s="32">
        <v>67170</v>
      </c>
      <c r="L34" s="35">
        <v>1</v>
      </c>
      <c r="M34" s="36" t="s">
        <v>30</v>
      </c>
      <c r="N34" s="37"/>
      <c r="O34" s="37"/>
      <c r="P34" s="37"/>
      <c r="Q34" s="37">
        <v>67170</v>
      </c>
      <c r="R34" s="38"/>
      <c r="S34" s="38"/>
      <c r="T34" s="31"/>
      <c r="U34" s="31"/>
      <c r="V34" s="40"/>
    </row>
    <row r="35" spans="1:22" s="28" customFormat="1" x14ac:dyDescent="0.2">
      <c r="A35" s="29" t="s">
        <v>18</v>
      </c>
      <c r="B35" s="29">
        <v>900958564</v>
      </c>
      <c r="C35" s="29" t="s">
        <v>17</v>
      </c>
      <c r="D35" s="30" t="s">
        <v>16</v>
      </c>
      <c r="E35" s="29">
        <v>8012248</v>
      </c>
      <c r="F35" s="31">
        <v>2020</v>
      </c>
      <c r="G35" s="41">
        <v>109000</v>
      </c>
      <c r="H35" s="33" t="s">
        <v>19</v>
      </c>
      <c r="I35" s="42">
        <v>44135</v>
      </c>
      <c r="J35" s="42">
        <v>44348</v>
      </c>
      <c r="K35" s="41">
        <v>109000</v>
      </c>
      <c r="L35" s="35">
        <v>1</v>
      </c>
      <c r="M35" s="36" t="s">
        <v>30</v>
      </c>
      <c r="N35" s="37"/>
      <c r="O35" s="37"/>
      <c r="P35" s="37"/>
      <c r="Q35" s="37">
        <v>109000</v>
      </c>
      <c r="R35" s="38"/>
      <c r="S35" s="38"/>
      <c r="T35" s="31"/>
      <c r="U35" s="31"/>
      <c r="V35" s="40"/>
    </row>
    <row r="36" spans="1:22" s="28" customFormat="1" x14ac:dyDescent="0.2">
      <c r="A36" s="29" t="s">
        <v>18</v>
      </c>
      <c r="B36" s="29">
        <v>900958564</v>
      </c>
      <c r="C36" s="29" t="s">
        <v>17</v>
      </c>
      <c r="D36" s="30" t="s">
        <v>16</v>
      </c>
      <c r="E36" s="31">
        <v>8168592</v>
      </c>
      <c r="F36" s="31">
        <v>2021</v>
      </c>
      <c r="G36" s="32">
        <v>219067</v>
      </c>
      <c r="H36" s="33" t="s">
        <v>19</v>
      </c>
      <c r="I36" s="34">
        <v>44540</v>
      </c>
      <c r="J36" s="34">
        <v>44575</v>
      </c>
      <c r="K36" s="32">
        <v>219067</v>
      </c>
      <c r="L36" s="35">
        <v>1</v>
      </c>
      <c r="M36" s="36" t="s">
        <v>30</v>
      </c>
      <c r="N36" s="37"/>
      <c r="O36" s="37"/>
      <c r="P36" s="37"/>
      <c r="Q36" s="37">
        <v>219067</v>
      </c>
      <c r="R36" s="38"/>
      <c r="S36" s="38"/>
      <c r="T36" s="31"/>
      <c r="U36" s="31"/>
      <c r="V36" s="40"/>
    </row>
    <row r="37" spans="1:22" s="28" customFormat="1" x14ac:dyDescent="0.2">
      <c r="A37" s="29" t="s">
        <v>18</v>
      </c>
      <c r="B37" s="29">
        <v>900958564</v>
      </c>
      <c r="C37" s="29" t="s">
        <v>17</v>
      </c>
      <c r="D37" s="30" t="s">
        <v>16</v>
      </c>
      <c r="E37" s="31">
        <v>8172280</v>
      </c>
      <c r="F37" s="31">
        <v>2021</v>
      </c>
      <c r="G37" s="32">
        <v>389724</v>
      </c>
      <c r="H37" s="33" t="s">
        <v>19</v>
      </c>
      <c r="I37" s="34">
        <v>44548</v>
      </c>
      <c r="J37" s="34">
        <v>44575</v>
      </c>
      <c r="K37" s="32">
        <v>389724</v>
      </c>
      <c r="L37" s="35">
        <v>1</v>
      </c>
      <c r="M37" s="36" t="s">
        <v>30</v>
      </c>
      <c r="N37" s="37"/>
      <c r="O37" s="37"/>
      <c r="P37" s="37"/>
      <c r="Q37" s="37">
        <v>389724</v>
      </c>
      <c r="R37" s="38"/>
      <c r="S37" s="38"/>
      <c r="T37" s="31"/>
      <c r="U37" s="31"/>
      <c r="V37" s="40"/>
    </row>
    <row r="38" spans="1:22" s="28" customFormat="1" x14ac:dyDescent="0.2">
      <c r="A38" s="29" t="s">
        <v>18</v>
      </c>
      <c r="B38" s="29">
        <v>900958564</v>
      </c>
      <c r="C38" s="29" t="s">
        <v>17</v>
      </c>
      <c r="D38" s="30" t="s">
        <v>16</v>
      </c>
      <c r="E38" s="31">
        <v>8327912</v>
      </c>
      <c r="F38" s="31">
        <v>2022</v>
      </c>
      <c r="G38" s="32">
        <v>493680</v>
      </c>
      <c r="H38" s="33" t="s">
        <v>19</v>
      </c>
      <c r="I38" s="34">
        <v>44778</v>
      </c>
      <c r="J38" s="34">
        <v>44847</v>
      </c>
      <c r="K38" s="32">
        <v>493680</v>
      </c>
      <c r="L38" s="35">
        <v>1</v>
      </c>
      <c r="M38" s="36" t="s">
        <v>30</v>
      </c>
      <c r="N38" s="37"/>
      <c r="O38" s="37"/>
      <c r="P38" s="37"/>
      <c r="Q38" s="37">
        <v>493680</v>
      </c>
      <c r="R38" s="38"/>
      <c r="S38" s="38"/>
      <c r="T38" s="31"/>
      <c r="U38" s="31"/>
      <c r="V38" s="40"/>
    </row>
    <row r="39" spans="1:22" s="28" customFormat="1" x14ac:dyDescent="0.2">
      <c r="A39" s="29" t="s">
        <v>18</v>
      </c>
      <c r="B39" s="29">
        <v>900958564</v>
      </c>
      <c r="C39" s="29" t="s">
        <v>17</v>
      </c>
      <c r="D39" s="30" t="s">
        <v>16</v>
      </c>
      <c r="E39" s="31">
        <v>8334502</v>
      </c>
      <c r="F39" s="31">
        <v>2022</v>
      </c>
      <c r="G39" s="32">
        <v>654869</v>
      </c>
      <c r="H39" s="33" t="s">
        <v>19</v>
      </c>
      <c r="I39" s="34">
        <v>44787</v>
      </c>
      <c r="J39" s="34">
        <v>44847</v>
      </c>
      <c r="K39" s="32">
        <v>654869</v>
      </c>
      <c r="L39" s="35">
        <v>1</v>
      </c>
      <c r="M39" s="36" t="s">
        <v>30</v>
      </c>
      <c r="N39" s="37"/>
      <c r="O39" s="37"/>
      <c r="P39" s="37"/>
      <c r="Q39" s="37">
        <v>654869</v>
      </c>
      <c r="R39" s="38"/>
      <c r="S39" s="38"/>
      <c r="T39" s="31"/>
      <c r="U39" s="31"/>
      <c r="V39" s="40"/>
    </row>
    <row r="40" spans="1:22" s="28" customFormat="1" x14ac:dyDescent="0.2">
      <c r="A40" s="29" t="s">
        <v>18</v>
      </c>
      <c r="B40" s="29">
        <v>900958564</v>
      </c>
      <c r="C40" s="29" t="s">
        <v>17</v>
      </c>
      <c r="D40" s="30" t="s">
        <v>16</v>
      </c>
      <c r="E40" s="31">
        <v>8832533</v>
      </c>
      <c r="F40" s="31">
        <v>2023</v>
      </c>
      <c r="G40" s="32">
        <v>2411858</v>
      </c>
      <c r="H40" s="33" t="s">
        <v>19</v>
      </c>
      <c r="I40" s="34">
        <v>45234</v>
      </c>
      <c r="J40" s="34">
        <v>45364</v>
      </c>
      <c r="K40" s="32">
        <v>2411858</v>
      </c>
      <c r="L40" s="35">
        <v>1</v>
      </c>
      <c r="M40" s="36" t="s">
        <v>30</v>
      </c>
      <c r="N40" s="37"/>
      <c r="O40" s="37"/>
      <c r="P40" s="37"/>
      <c r="Q40" s="37">
        <v>2411858</v>
      </c>
      <c r="R40" s="38"/>
      <c r="S40" s="38"/>
      <c r="T40" s="31"/>
      <c r="U40" s="31"/>
      <c r="V40" s="40"/>
    </row>
    <row r="41" spans="1:22" s="28" customFormat="1" x14ac:dyDescent="0.2">
      <c r="A41" s="29" t="s">
        <v>18</v>
      </c>
      <c r="B41" s="29">
        <v>900958564</v>
      </c>
      <c r="C41" s="29" t="s">
        <v>17</v>
      </c>
      <c r="D41" s="30" t="s">
        <v>16</v>
      </c>
      <c r="E41" s="31">
        <v>9345587</v>
      </c>
      <c r="F41" s="31">
        <v>2025</v>
      </c>
      <c r="G41" s="32">
        <v>4169250</v>
      </c>
      <c r="H41" s="33" t="s">
        <v>19</v>
      </c>
      <c r="I41" s="34">
        <v>45783</v>
      </c>
      <c r="J41" s="34">
        <v>45812</v>
      </c>
      <c r="K41" s="32">
        <v>4169250</v>
      </c>
      <c r="L41" s="35">
        <v>1</v>
      </c>
      <c r="M41" s="36" t="s">
        <v>30</v>
      </c>
      <c r="N41" s="37"/>
      <c r="O41" s="37"/>
      <c r="P41" s="37"/>
      <c r="Q41" s="37">
        <v>4169250</v>
      </c>
      <c r="R41" s="38"/>
      <c r="S41" s="38"/>
      <c r="T41" s="31"/>
      <c r="U41" s="31"/>
      <c r="V41" s="40"/>
    </row>
    <row r="42" spans="1:22" s="28" customFormat="1" x14ac:dyDescent="0.2">
      <c r="A42" s="29" t="s">
        <v>18</v>
      </c>
      <c r="B42" s="29">
        <v>900958564</v>
      </c>
      <c r="C42" s="29" t="s">
        <v>17</v>
      </c>
      <c r="D42" s="30" t="s">
        <v>16</v>
      </c>
      <c r="E42" s="31">
        <v>8633884</v>
      </c>
      <c r="F42" s="31">
        <v>2023</v>
      </c>
      <c r="G42" s="32">
        <v>104400</v>
      </c>
      <c r="H42" s="33" t="s">
        <v>19</v>
      </c>
      <c r="I42" s="34">
        <v>45065</v>
      </c>
      <c r="J42" s="34">
        <v>45090</v>
      </c>
      <c r="K42" s="32">
        <v>31320</v>
      </c>
      <c r="L42" s="35">
        <v>1</v>
      </c>
      <c r="M42" s="36" t="s">
        <v>38</v>
      </c>
      <c r="N42" s="37"/>
      <c r="O42" s="37"/>
      <c r="P42" s="37">
        <v>31320</v>
      </c>
      <c r="Q42" s="37"/>
      <c r="R42" s="38"/>
      <c r="S42" s="38"/>
      <c r="T42" s="35"/>
      <c r="U42" s="39"/>
      <c r="V42" s="40"/>
    </row>
    <row r="43" spans="1:22" s="28" customFormat="1" x14ac:dyDescent="0.2">
      <c r="A43" s="29" t="s">
        <v>18</v>
      </c>
      <c r="B43" s="29">
        <v>900958564</v>
      </c>
      <c r="C43" s="29" t="s">
        <v>17</v>
      </c>
      <c r="D43" s="30" t="s">
        <v>16</v>
      </c>
      <c r="E43" s="29">
        <v>7255018</v>
      </c>
      <c r="F43" s="31">
        <v>2020</v>
      </c>
      <c r="G43" s="41">
        <v>182085</v>
      </c>
      <c r="H43" s="33" t="s">
        <v>19</v>
      </c>
      <c r="I43" s="42">
        <v>43931</v>
      </c>
      <c r="J43" s="42">
        <v>44012</v>
      </c>
      <c r="K43" s="41">
        <v>49885</v>
      </c>
      <c r="L43" s="35">
        <v>1</v>
      </c>
      <c r="M43" s="36" t="s">
        <v>38</v>
      </c>
      <c r="N43" s="37"/>
      <c r="O43" s="37"/>
      <c r="P43" s="37">
        <v>49885</v>
      </c>
      <c r="Q43" s="37"/>
      <c r="R43" s="38"/>
      <c r="S43" s="38"/>
      <c r="T43" s="35"/>
      <c r="U43" s="39"/>
      <c r="V43" s="53" t="s">
        <v>28</v>
      </c>
    </row>
    <row r="44" spans="1:22" s="28" customFormat="1" x14ac:dyDescent="0.2">
      <c r="A44" s="29" t="s">
        <v>18</v>
      </c>
      <c r="B44" s="29">
        <v>900958564</v>
      </c>
      <c r="C44" s="29" t="s">
        <v>17</v>
      </c>
      <c r="D44" s="30" t="s">
        <v>16</v>
      </c>
      <c r="E44" s="31">
        <v>8564991</v>
      </c>
      <c r="F44" s="31">
        <v>2023</v>
      </c>
      <c r="G44" s="32">
        <v>7060552</v>
      </c>
      <c r="H44" s="33" t="s">
        <v>19</v>
      </c>
      <c r="I44" s="34">
        <v>45005</v>
      </c>
      <c r="J44" s="34">
        <v>45027</v>
      </c>
      <c r="K44" s="32">
        <v>345750</v>
      </c>
      <c r="L44" s="35">
        <v>1</v>
      </c>
      <c r="M44" s="36" t="s">
        <v>38</v>
      </c>
      <c r="N44" s="37"/>
      <c r="O44" s="37"/>
      <c r="P44" s="37">
        <v>345750</v>
      </c>
      <c r="Q44" s="37"/>
      <c r="R44" s="38"/>
      <c r="S44" s="38"/>
      <c r="T44" s="35"/>
      <c r="U44" s="39"/>
      <c r="V44" s="40"/>
    </row>
    <row r="45" spans="1:22" s="28" customFormat="1" x14ac:dyDescent="0.2">
      <c r="A45" s="29" t="s">
        <v>18</v>
      </c>
      <c r="B45" s="29">
        <v>900958564</v>
      </c>
      <c r="C45" s="29" t="s">
        <v>17</v>
      </c>
      <c r="D45" s="30" t="s">
        <v>16</v>
      </c>
      <c r="E45" s="31">
        <v>8565093</v>
      </c>
      <c r="F45" s="31">
        <v>2023</v>
      </c>
      <c r="G45" s="32">
        <v>628967</v>
      </c>
      <c r="H45" s="33" t="s">
        <v>19</v>
      </c>
      <c r="I45" s="34">
        <v>45006</v>
      </c>
      <c r="J45" s="34">
        <v>45027</v>
      </c>
      <c r="K45" s="32">
        <v>628967</v>
      </c>
      <c r="L45" s="35">
        <v>1</v>
      </c>
      <c r="M45" s="36" t="s">
        <v>38</v>
      </c>
      <c r="N45" s="37"/>
      <c r="O45" s="37"/>
      <c r="P45" s="37">
        <v>628967</v>
      </c>
      <c r="Q45" s="37"/>
      <c r="R45" s="38"/>
      <c r="S45" s="38"/>
      <c r="T45" s="31"/>
      <c r="U45" s="31"/>
      <c r="V45" s="40"/>
    </row>
    <row r="46" spans="1:22" s="28" customFormat="1" x14ac:dyDescent="0.2">
      <c r="A46" s="29" t="s">
        <v>18</v>
      </c>
      <c r="B46" s="29">
        <v>900958564</v>
      </c>
      <c r="C46" s="29" t="s">
        <v>17</v>
      </c>
      <c r="D46" s="30" t="s">
        <v>16</v>
      </c>
      <c r="E46" s="31">
        <v>9440544</v>
      </c>
      <c r="F46" s="31">
        <v>2025</v>
      </c>
      <c r="G46" s="32">
        <v>5161715</v>
      </c>
      <c r="H46" s="33" t="s">
        <v>19</v>
      </c>
      <c r="I46" s="34">
        <v>45906</v>
      </c>
      <c r="J46" s="34">
        <v>45931</v>
      </c>
      <c r="K46" s="32">
        <v>5161715</v>
      </c>
      <c r="L46" s="35">
        <v>1</v>
      </c>
      <c r="M46" s="36" t="s">
        <v>29</v>
      </c>
      <c r="N46" s="37"/>
      <c r="O46" s="37">
        <v>5161715</v>
      </c>
      <c r="P46" s="37"/>
      <c r="Q46" s="37"/>
      <c r="R46" s="38"/>
      <c r="S46" s="38"/>
      <c r="T46" s="31"/>
      <c r="U46" s="31"/>
      <c r="V46" s="40"/>
    </row>
    <row r="47" spans="1:22" s="28" customFormat="1" x14ac:dyDescent="0.2">
      <c r="A47" s="29" t="s">
        <v>18</v>
      </c>
      <c r="B47" s="29">
        <v>900958564</v>
      </c>
      <c r="C47" s="29" t="s">
        <v>17</v>
      </c>
      <c r="D47" s="30" t="s">
        <v>16</v>
      </c>
      <c r="E47" s="31">
        <v>8879544</v>
      </c>
      <c r="F47" s="31">
        <v>2023</v>
      </c>
      <c r="G47" s="32">
        <v>18393843</v>
      </c>
      <c r="H47" s="33" t="s">
        <v>19</v>
      </c>
      <c r="I47" s="34">
        <v>45275</v>
      </c>
      <c r="J47" s="34">
        <v>45296</v>
      </c>
      <c r="K47" s="32">
        <v>18393843</v>
      </c>
      <c r="L47" s="35">
        <v>1</v>
      </c>
      <c r="M47" s="36" t="s">
        <v>29</v>
      </c>
      <c r="N47" s="37"/>
      <c r="O47" s="37">
        <v>18393843</v>
      </c>
      <c r="P47" s="37"/>
      <c r="Q47" s="37"/>
      <c r="R47" s="38"/>
      <c r="S47" s="38"/>
      <c r="T47" s="31"/>
      <c r="U47" s="31"/>
      <c r="V47" s="40"/>
    </row>
  </sheetData>
  <autoFilter ref="A10:V47" xr:uid="{DE431A0D-AC44-4A34-9A63-04CDBAA6E908}">
    <sortState xmlns:xlrd2="http://schemas.microsoft.com/office/spreadsheetml/2017/richdata2" ref="A11:V47">
      <sortCondition ref="M10:M47"/>
    </sortState>
  </autoFilter>
  <conditionalFormatting sqref="D2">
    <cfRule type="duplicateValues" dxfId="9" priority="7"/>
    <cfRule type="duplicateValues" dxfId="8" priority="8"/>
    <cfRule type="duplicateValues" dxfId="7" priority="9"/>
  </conditionalFormatting>
  <conditionalFormatting sqref="D3">
    <cfRule type="duplicateValues" dxfId="6" priority="1"/>
    <cfRule type="duplicateValues" dxfId="5" priority="2"/>
    <cfRule type="duplicateValues" dxfId="4" priority="3"/>
  </conditionalFormatting>
  <conditionalFormatting sqref="E2">
    <cfRule type="duplicateValues" dxfId="3" priority="4"/>
    <cfRule type="duplicateValues" dxfId="2" priority="5"/>
    <cfRule type="duplicateValues" dxfId="1" priority="6"/>
  </conditionalFormatting>
  <conditionalFormatting sqref="E11:E14 E1 E4:E9">
    <cfRule type="duplicateValues" dxfId="0" priority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2026-06-12T21:46:54Z</dcterms:modified>
</cp:coreProperties>
</file>